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2\7 - PRO DCE\0- Rendu client\"/>
    </mc:Choice>
  </mc:AlternateContent>
  <xr:revisionPtr revIDLastSave="0" documentId="8_{BBDEFE12-2059-4FBE-AA45-4C982622A532}" xr6:coauthVersionLast="47" xr6:coauthVersionMax="47" xr10:uidLastSave="{00000000-0000-0000-0000-000000000000}"/>
  <bookViews>
    <workbookView xWindow="28680" yWindow="-120" windowWidth="51840" windowHeight="21120" xr2:uid="{D1AF499D-A535-4CFE-9D91-CA06B7AF0435}"/>
  </bookViews>
  <sheets>
    <sheet name="PG" sheetId="79" r:id="rId1"/>
    <sheet name="Révision" sheetId="80" r:id="rId2"/>
    <sheet name="SYN" sheetId="81" r:id="rId3"/>
    <sheet name="GO" sheetId="83" r:id="rId4"/>
  </sheets>
  <definedNames>
    <definedName name="_xlnm._FilterDatabase" hidden="1">#REF!</definedName>
    <definedName name="AAA" localSheetId="1">#REF!</definedName>
    <definedName name="AAA">#REF!</definedName>
    <definedName name="_xlnm.Database">#REF!</definedName>
    <definedName name="code_nature" localSheetId="1">#REF!</definedName>
    <definedName name="code_nature">#REF!</definedName>
    <definedName name="code_phase" localSheetId="1">#REF!</definedName>
    <definedName name="code_phase">#REF!</definedName>
    <definedName name="CVCcccc" localSheetId="1">#REF!</definedName>
    <definedName name="CVCcccc">#REF!</definedName>
    <definedName name="ee">#REF!</definedName>
    <definedName name="ELE" localSheetId="1">#REF!</definedName>
    <definedName name="ELE">#REF!</definedName>
    <definedName name="ERGTREDGZDER" localSheetId="1">#REF!</definedName>
    <definedName name="ERGTREDGZDER">#REF!</definedName>
    <definedName name="FGDFGDHGF" localSheetId="1">#REF!</definedName>
    <definedName name="FGDFGDHGF">#REF!</definedName>
    <definedName name="HHH" localSheetId="1">#REF!</definedName>
    <definedName name="HHH">#REF!</definedName>
    <definedName name="lots" localSheetId="1">#REF!</definedName>
    <definedName name="lots">#REF!</definedName>
    <definedName name="nature" localSheetId="1">#REF!</definedName>
    <definedName name="nature" localSheetId="2">#REF!</definedName>
    <definedName name="nature">#REF!</definedName>
    <definedName name="nom_lots" localSheetId="1">#REF!</definedName>
    <definedName name="nom_lots">#REF!</definedName>
    <definedName name="nom_nature" localSheetId="1">#REF!</definedName>
    <definedName name="nom_nature">#REF!</definedName>
    <definedName name="nom_phase" localSheetId="1">#REF!</definedName>
    <definedName name="nom_phase">#REF!</definedName>
    <definedName name="numero_lots" localSheetId="1">#REF!</definedName>
    <definedName name="numero_lots">#REF!</definedName>
    <definedName name="phase" localSheetId="1">#REF!</definedName>
    <definedName name="phase">#REF!</definedName>
    <definedName name="TH">#REF!</definedName>
    <definedName name="type" localSheetId="1">#REF!</definedName>
    <definedName name="type">#REF!</definedName>
    <definedName name="VVV" localSheetId="1">#REF!</definedName>
    <definedName name="VVV">#REF!</definedName>
    <definedName name="XXX" localSheetId="1">#REF!</definedName>
    <definedName name="XXX">#REF!</definedName>
    <definedName name="_xlnm.Print_Area" localSheetId="3">GO!$A$1:$G$56</definedName>
    <definedName name="_xlnm.Print_Area" localSheetId="0">PG!$A$1:$K$53</definedName>
    <definedName name="_xlnm.Print_Area" localSheetId="1">Révision!$A$1:$G$7</definedName>
    <definedName name="_xlnm.Print_Area" localSheetId="2">SYN!$A$1:$B$8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83" l="1"/>
  <c r="G38" i="83"/>
  <c r="G36" i="83"/>
  <c r="G34" i="83"/>
  <c r="G32" i="83"/>
  <c r="G30" i="83"/>
  <c r="G49" i="83"/>
  <c r="G47" i="83" l="1"/>
  <c r="G45" i="83"/>
  <c r="G43" i="83"/>
  <c r="G28" i="83"/>
  <c r="G26" i="83"/>
  <c r="G24" i="83"/>
  <c r="G22" i="83"/>
  <c r="G20" i="83"/>
  <c r="G51" i="83" l="1"/>
  <c r="G4" i="83" s="1"/>
  <c r="G15" i="83" s="1"/>
  <c r="G53" i="83" l="1"/>
  <c r="B3" i="81" s="1"/>
  <c r="G54" i="83" l="1"/>
  <c r="G55" i="83" s="1"/>
  <c r="G56" i="83" s="1"/>
  <c r="B5" i="81" l="1"/>
  <c r="B6" i="81" l="1"/>
  <c r="B7" i="81" s="1"/>
</calcChain>
</file>

<file path=xl/sharedStrings.xml><?xml version="1.0" encoding="utf-8"?>
<sst xmlns="http://schemas.openxmlformats.org/spreadsheetml/2006/main" count="98" uniqueCount="71">
  <si>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</si>
  <si>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</si>
  <si>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</si>
  <si>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</si>
  <si>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</si>
  <si>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</si>
  <si>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</si>
  <si>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</si>
  <si>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ens</t>
  </si>
  <si>
    <t>PM</t>
  </si>
  <si>
    <t>LOT</t>
  </si>
  <si>
    <t>TVA 20%</t>
  </si>
  <si>
    <t>DESCRIPTION DES TRAVAUX</t>
  </si>
  <si>
    <t>TOTAL HT</t>
  </si>
  <si>
    <t>TOTAL TTC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</si>
  <si>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</si>
  <si>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</si>
  <si>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</si>
  <si>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</si>
  <si>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</si>
  <si>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</si>
  <si>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</si>
  <si>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</si>
  <si>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>Manutentions et moyens de levages associés</t>
  </si>
  <si>
    <t xml:space="preserve">Repérage complet des installations </t>
  </si>
  <si>
    <t>Formation du personnel</t>
  </si>
  <si>
    <t/>
  </si>
  <si>
    <t>Sous Total Généralités</t>
  </si>
  <si>
    <t>REVISION DU DOCUMENT</t>
  </si>
  <si>
    <t>Couleur</t>
  </si>
  <si>
    <t>Indice</t>
  </si>
  <si>
    <t>Date</t>
  </si>
  <si>
    <t>Commentaires</t>
  </si>
  <si>
    <t>Etabli</t>
  </si>
  <si>
    <t>Vérifié</t>
  </si>
  <si>
    <t>Approuvé</t>
  </si>
  <si>
    <t>1ère émission</t>
  </si>
  <si>
    <t>A</t>
  </si>
  <si>
    <t>Première émission</t>
  </si>
  <si>
    <t>Q. MOE</t>
  </si>
  <si>
    <t>CLT</t>
  </si>
  <si>
    <t>NMR</t>
  </si>
  <si>
    <t>1.1</t>
  </si>
  <si>
    <t>1.2</t>
  </si>
  <si>
    <t>ARS</t>
  </si>
  <si>
    <t xml:space="preserve">Sous Total </t>
  </si>
  <si>
    <t>Dépose et démolition</t>
  </si>
  <si>
    <t>Dépose des portes</t>
  </si>
  <si>
    <t>Démolition du mur entre local technique multiservice et local compresseur &amp; évacuation des gravats</t>
  </si>
  <si>
    <t>Démolition du mur entre local compresseur et chambre froide &amp; évacuation des gravats</t>
  </si>
  <si>
    <t>Démolition d'une partie du sol de la chambre froide négative &amp; évacuation des gravats</t>
  </si>
  <si>
    <t>Dépose des réseaux EC</t>
  </si>
  <si>
    <t>Dépose des réseaux fluides</t>
  </si>
  <si>
    <t>Gros œuvre</t>
  </si>
  <si>
    <t>m²</t>
  </si>
  <si>
    <t>Dallage de la nouvelle chambre froide y compris feraillage</t>
  </si>
  <si>
    <t xml:space="preserve">Carottage </t>
  </si>
  <si>
    <t>Fermeture des ouvertures suite dépose de portes</t>
  </si>
  <si>
    <t>Dépose de l'extracteur du local compresseur</t>
  </si>
  <si>
    <t>P26-015b - EFS - MOE Besançon Lot 02</t>
  </si>
  <si>
    <t>Dépose de la paroie isolée entre local compresseur et chambre froide négative</t>
  </si>
  <si>
    <t>Lot GO</t>
  </si>
  <si>
    <t>LOT GO</t>
  </si>
  <si>
    <t>TOTAL LOT GO</t>
  </si>
  <si>
    <t>Dépose du faux plafond</t>
  </si>
  <si>
    <t>Calfeutrement et adaptation de dimension d'ouvertures</t>
  </si>
  <si>
    <t>Ens</t>
  </si>
  <si>
    <t>Dépose des compresseurs et évaporateurs</t>
  </si>
  <si>
    <t>Dépose de l'armoire électrique</t>
  </si>
  <si>
    <t xml:space="preserve">Montant
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</si>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</sst>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b/>
      <sz val="12"/>
      <color theme="1"/>
      <name val="Gill Sans MT"/>
      <family val="2"/>
    </font>
    <font>
      <sz val="14"/>
      <color theme="0"/>
      <name val="Gill Sans MT"/>
      <family val="2"/>
    </font>
    <font>
      <sz val="12"/>
      <color theme="1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u/>
      <sz val="11"/>
      <name val="Gill Sans MT"/>
      <family val="2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  <font>
      <b/>
      <sz val="20"/>
      <color theme="0"/>
      <name val="Ebrima"/>
    </font>
    <font>
      <sz val="11"/>
      <color theme="1"/>
      <name val="Ebrima"/>
    </font>
    <font>
      <b/>
      <sz val="10"/>
      <color rgb="FFFFFFFF"/>
      <name val="Ebrima"/>
    </font>
    <font>
      <sz val="10"/>
      <color theme="1"/>
      <name val="Ebrima"/>
    </font>
    <font>
      <b/>
      <sz val="10"/>
      <color theme="1"/>
      <name val="Ebrima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/>
    <xf numFmtId="166" fontId="14" fillId="0" borderId="0" applyBorder="0" applyProtection="0"/>
    <xf numFmtId="165" fontId="14" fillId="0" borderId="0" applyBorder="0" applyProtection="0"/>
    <xf numFmtId="167" fontId="14" fillId="0" borderId="0" applyBorder="0" applyProtection="0"/>
    <xf numFmtId="0" fontId="15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88">
    <xf numFmtId="0" fontId="0" fillId="0" borderId="0" xfId="0"/>
    <xf numFmtId="44" fontId="4" fillId="0" borderId="13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10" fillId="0" borderId="20" xfId="1" applyFont="1" applyFill="1" applyBorder="1" applyAlignment="1">
      <alignment horizontal="center" vertical="center"/>
    </xf>
    <xf numFmtId="44" fontId="9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44" fontId="10" fillId="0" borderId="23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44" fontId="12" fillId="2" borderId="24" xfId="8" applyFont="1" applyFill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44" fontId="12" fillId="2" borderId="10" xfId="8" applyFont="1" applyFill="1" applyBorder="1" applyAlignment="1">
      <alignment horizontal="center" vertical="center"/>
    </xf>
    <xf numFmtId="44" fontId="12" fillId="2" borderId="24" xfId="8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right" vertical="center"/>
    </xf>
    <xf numFmtId="0" fontId="7" fillId="0" borderId="5" xfId="49" applyFont="1" applyBorder="1" applyAlignment="1">
      <alignment horizontal="center" vertical="center"/>
    </xf>
    <xf numFmtId="0" fontId="4" fillId="0" borderId="30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30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3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0" fontId="17" fillId="0" borderId="5" xfId="49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top" wrapText="1"/>
    </xf>
    <xf numFmtId="0" fontId="1" fillId="0" borderId="13" xfId="0" applyFont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 wrapText="1"/>
    </xf>
    <xf numFmtId="0" fontId="7" fillId="0" borderId="13" xfId="0" quotePrefix="1" applyFont="1" applyBorder="1" applyAlignment="1">
      <alignment horizontal="left" vertical="top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20" fillId="2" borderId="22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9" fillId="3" borderId="22" xfId="0" applyFont="1" applyFill="1" applyBorder="1" applyAlignment="1">
      <alignment horizontal="right" vertical="center"/>
    </xf>
    <xf numFmtId="44" fontId="19" fillId="3" borderId="28" xfId="1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left" vertical="center"/>
    </xf>
    <xf numFmtId="44" fontId="20" fillId="2" borderId="28" xfId="1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2" fillId="0" borderId="0" xfId="55" applyFont="1"/>
    <xf numFmtId="0" fontId="24" fillId="0" borderId="0" xfId="0" applyFont="1"/>
    <xf numFmtId="0" fontId="25" fillId="7" borderId="32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7" fillId="8" borderId="32" xfId="0" applyFont="1" applyFill="1" applyBorder="1" applyAlignment="1">
      <alignment horizontal="center" vertical="center" wrapText="1"/>
    </xf>
    <xf numFmtId="14" fontId="26" fillId="8" borderId="32" xfId="0" applyNumberFormat="1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horizontal="center" vertical="center" wrapText="1"/>
    </xf>
    <xf numFmtId="0" fontId="27" fillId="9" borderId="32" xfId="0" applyFont="1" applyFill="1" applyBorder="1" applyAlignment="1">
      <alignment horizontal="center" vertical="center" wrapText="1"/>
    </xf>
    <xf numFmtId="0" fontId="27" fillId="10" borderId="32" xfId="0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vertical="center" wrapText="1"/>
    </xf>
    <xf numFmtId="0" fontId="26" fillId="8" borderId="32" xfId="0" applyFont="1" applyFill="1" applyBorder="1" applyAlignment="1">
      <alignment horizontal="left" vertical="center" wrapText="1"/>
    </xf>
    <xf numFmtId="44" fontId="0" fillId="0" borderId="0" xfId="0" applyNumberFormat="1"/>
    <xf numFmtId="0" fontId="1" fillId="0" borderId="10" xfId="0" applyFont="1" applyBorder="1" applyAlignment="1">
      <alignment horizontal="right"/>
    </xf>
    <xf numFmtId="44" fontId="13" fillId="11" borderId="11" xfId="8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right" vertical="center"/>
    </xf>
    <xf numFmtId="0" fontId="1" fillId="0" borderId="27" xfId="0" applyFont="1" applyBorder="1" applyAlignment="1">
      <alignment horizontal="right"/>
    </xf>
    <xf numFmtId="0" fontId="1" fillId="0" borderId="29" xfId="0" applyFont="1" applyBorder="1"/>
    <xf numFmtId="0" fontId="11" fillId="11" borderId="5" xfId="0" applyFont="1" applyFill="1" applyBorder="1" applyAlignment="1" applyProtection="1">
      <alignment horizontal="center" vertical="center" wrapText="1"/>
      <protection locked="0"/>
    </xf>
    <xf numFmtId="44" fontId="10" fillId="0" borderId="33" xfId="1" applyFont="1" applyFill="1" applyBorder="1" applyAlignment="1">
      <alignment horizontal="center" vertical="center"/>
    </xf>
    <xf numFmtId="0" fontId="21" fillId="5" borderId="0" xfId="55" applyFont="1" applyFill="1" applyAlignment="1">
      <alignment horizontal="center" vertical="center" textRotation="90"/>
    </xf>
    <xf numFmtId="0" fontId="23" fillId="6" borderId="0" xfId="0" applyFont="1" applyFill="1" applyAlignment="1">
      <alignment horizontal="center" vertical="center"/>
    </xf>
    <xf numFmtId="0" fontId="8" fillId="0" borderId="24" xfId="49" applyFont="1" applyBorder="1" applyAlignment="1">
      <alignment horizontal="right" vertical="center"/>
    </xf>
    <xf numFmtId="0" fontId="8" fillId="0" borderId="13" xfId="49" applyFont="1" applyBorder="1" applyAlignment="1">
      <alignment horizontal="right" vertical="center"/>
    </xf>
    <xf numFmtId="0" fontId="8" fillId="0" borderId="25" xfId="49" applyFont="1" applyBorder="1" applyAlignment="1">
      <alignment horizontal="right" vertical="center"/>
    </xf>
    <xf numFmtId="1" fontId="9" fillId="0" borderId="17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6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02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P26-015b-DP-DCE-GO-001-A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tabSelected="1" view="pageBreakPreview" zoomScaleNormal="100" zoomScaleSheetLayoutView="100" workbookViewId="0">
      <selection activeCell="L15" sqref="L15"/>
    </sheetView>
  </sheetViews>
  <sheetFormatPr baseColWidth="10" defaultColWidth="10.6640625" defaultRowHeight="14.4" x14ac:dyDescent="0.3"/>
  <cols>
    <col min="1" max="2" width="5.6640625" style="58" customWidth="1"/>
    <col min="3" max="3" width="6.33203125" style="58" customWidth="1"/>
    <col min="4" max="8" width="10.6640625" style="58"/>
    <col min="9" max="9" width="13" style="58" customWidth="1"/>
    <col min="10" max="10" width="5.5546875" style="58" customWidth="1"/>
    <col min="11" max="11" width="7" style="58" customWidth="1"/>
    <col min="12" max="16384" width="10.6640625" style="58"/>
  </cols>
  <sheetData>
    <row r="1" spans="1:11" ht="14.7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</row>
    <row r="10" spans="1:1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spans="1:11" x14ac:dyDescent="0.3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spans="1:1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spans="1:11" x14ac:dyDescent="0.3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spans="1:11" x14ac:dyDescent="0.3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 x14ac:dyDescent="0.3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11" ht="14.7" customHeight="1" x14ac:dyDescent="0.3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spans="1:11" ht="14.7" customHeight="1" x14ac:dyDescent="0.3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ht="14.7" customHeight="1" x14ac:dyDescent="0.3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</row>
    <row r="20" spans="1:11" ht="14.7" customHeight="1" x14ac:dyDescent="0.3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</row>
    <row r="21" spans="1:11" ht="14.7" customHeight="1" x14ac:dyDescent="0.3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</row>
    <row r="22" spans="1:11" ht="14.7" customHeight="1" x14ac:dyDescent="0.3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</row>
    <row r="23" spans="1:11" ht="14.7" customHeight="1" x14ac:dyDescent="0.3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</row>
    <row r="24" spans="1:11" ht="14.7" customHeight="1" x14ac:dyDescent="0.3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</row>
    <row r="25" spans="1:11" ht="14.7" customHeight="1" x14ac:dyDescent="0.3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</row>
    <row r="26" spans="1:11" ht="14.7" customHeight="1" x14ac:dyDescent="0.3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</row>
    <row r="27" spans="1:11" ht="14.7" customHeight="1" x14ac:dyDescent="0.3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</row>
    <row r="28" spans="1:11" ht="14.7" customHeight="1" x14ac:dyDescent="0.3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1:11" x14ac:dyDescent="0.3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11" x14ac:dyDescent="0.3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</row>
    <row r="31" spans="1:11" x14ac:dyDescent="0.3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</row>
    <row r="32" spans="1:11" x14ac:dyDescent="0.3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spans="1:11" x14ac:dyDescent="0.3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x14ac:dyDescent="0.3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</row>
    <row r="35" spans="1:11" x14ac:dyDescent="0.3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1" x14ac:dyDescent="0.3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</row>
    <row r="37" spans="1:11" x14ac:dyDescent="0.3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</row>
    <row r="38" spans="1:11" x14ac:dyDescent="0.3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</row>
    <row r="39" spans="1:11" x14ac:dyDescent="0.3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</row>
    <row r="40" spans="1:11" x14ac:dyDescent="0.3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</row>
    <row r="41" spans="1:11" x14ac:dyDescent="0.3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1" x14ac:dyDescent="0.3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</row>
    <row r="43" spans="1:11" x14ac:dyDescent="0.3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</row>
    <row r="44" spans="1:11" x14ac:dyDescent="0.3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</row>
    <row r="45" spans="1:11" x14ac:dyDescent="0.3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</row>
    <row r="46" spans="1:11" x14ac:dyDescent="0.3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</row>
    <row r="47" spans="1:11" x14ac:dyDescent="0.3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</row>
    <row r="48" spans="1:11" x14ac:dyDescent="0.3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</row>
    <row r="49" spans="1:11" ht="16.5" customHeight="1" x14ac:dyDescent="0.3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</row>
    <row r="50" spans="1:11" ht="13.2" customHeight="1" x14ac:dyDescent="0.3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</row>
    <row r="51" spans="1:11" x14ac:dyDescent="0.3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</row>
    <row r="52" spans="1:11" ht="14.7" customHeight="1" x14ac:dyDescent="0.3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</row>
    <row r="53" spans="1:11" ht="14.7" customHeight="1" x14ac:dyDescent="0.3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A3EC-A012-48FD-9398-C90AB1F1D546}">
  <sheetPr>
    <pageSetUpPr fitToPage="1"/>
  </sheetPr>
  <dimension ref="A1:G7"/>
  <sheetViews>
    <sheetView view="pageBreakPreview" zoomScale="115" zoomScaleNormal="100" zoomScaleSheetLayoutView="115" workbookViewId="0">
      <selection activeCell="D24" sqref="D24"/>
    </sheetView>
  </sheetViews>
  <sheetFormatPr baseColWidth="10" defaultColWidth="10.88671875" defaultRowHeight="16.8" x14ac:dyDescent="0.4"/>
  <cols>
    <col min="1" max="1" width="12.44140625" style="59" customWidth="1"/>
    <col min="2" max="2" width="10.5546875" style="59" customWidth="1"/>
    <col min="3" max="3" width="16.5546875" style="59" customWidth="1"/>
    <col min="4" max="4" width="30.109375" style="59" customWidth="1"/>
    <col min="5" max="6" width="10.88671875" style="59"/>
    <col min="7" max="7" width="11.88671875" style="59" customWidth="1"/>
    <col min="8" max="16384" width="10.88671875" style="59"/>
  </cols>
  <sheetData>
    <row r="1" spans="1:7" ht="15" customHeight="1" x14ac:dyDescent="0.4">
      <c r="A1" s="78" t="s">
        <v>28</v>
      </c>
      <c r="B1" s="78"/>
      <c r="C1" s="78"/>
      <c r="D1" s="78"/>
      <c r="E1" s="78"/>
      <c r="F1" s="78"/>
      <c r="G1" s="78"/>
    </row>
    <row r="2" spans="1:7" ht="15.75" customHeight="1" thickBot="1" x14ac:dyDescent="0.45">
      <c r="A2" s="78"/>
      <c r="B2" s="78"/>
      <c r="C2" s="78"/>
      <c r="D2" s="78"/>
      <c r="E2" s="78"/>
      <c r="F2" s="78"/>
      <c r="G2" s="78"/>
    </row>
    <row r="3" spans="1:7" ht="20.399999999999999" customHeight="1" thickBot="1" x14ac:dyDescent="0.45">
      <c r="A3" s="60" t="s">
        <v>29</v>
      </c>
      <c r="B3" s="60" t="s">
        <v>30</v>
      </c>
      <c r="C3" s="60" t="s">
        <v>31</v>
      </c>
      <c r="D3" s="60" t="s">
        <v>32</v>
      </c>
      <c r="E3" s="60" t="s">
        <v>33</v>
      </c>
      <c r="F3" s="60" t="s">
        <v>34</v>
      </c>
      <c r="G3" s="60" t="s">
        <v>35</v>
      </c>
    </row>
    <row r="4" spans="1:7" ht="16.5" customHeight="1" thickBot="1" x14ac:dyDescent="0.45">
      <c r="A4" s="61" t="s">
        <v>36</v>
      </c>
      <c r="B4" s="62" t="s">
        <v>37</v>
      </c>
      <c r="C4" s="63">
        <v>46160</v>
      </c>
      <c r="D4" s="68" t="s">
        <v>38</v>
      </c>
      <c r="E4" s="64" t="s">
        <v>40</v>
      </c>
      <c r="F4" s="64" t="s">
        <v>44</v>
      </c>
      <c r="G4" s="64" t="s">
        <v>41</v>
      </c>
    </row>
    <row r="5" spans="1:7" ht="17.399999999999999" thickBot="1" x14ac:dyDescent="0.45">
      <c r="A5" s="65"/>
      <c r="B5" s="62"/>
      <c r="C5" s="63"/>
      <c r="D5" s="68"/>
      <c r="E5" s="64"/>
      <c r="F5" s="64"/>
      <c r="G5" s="64"/>
    </row>
    <row r="6" spans="1:7" ht="17.399999999999999" thickBot="1" x14ac:dyDescent="0.45">
      <c r="A6" s="66"/>
      <c r="B6" s="62"/>
      <c r="C6" s="63"/>
      <c r="D6" s="67"/>
      <c r="E6" s="64"/>
      <c r="F6" s="64"/>
      <c r="G6" s="64"/>
    </row>
    <row r="7" spans="1:7" ht="17.399999999999999" thickBot="1" x14ac:dyDescent="0.45">
      <c r="A7" s="66"/>
      <c r="B7" s="62"/>
      <c r="C7" s="63"/>
      <c r="D7" s="67"/>
      <c r="E7" s="64"/>
      <c r="F7" s="64"/>
      <c r="G7" s="64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C291-A689-4EA2-9F46-C8F5A1F89527}">
  <sheetPr>
    <pageSetUpPr fitToPage="1"/>
  </sheetPr>
  <dimension ref="A1:C8"/>
  <sheetViews>
    <sheetView view="pageBreakPreview" zoomScale="115" zoomScaleNormal="100" zoomScaleSheetLayoutView="115" workbookViewId="0">
      <selection activeCell="A11" sqref="A11"/>
    </sheetView>
  </sheetViews>
  <sheetFormatPr baseColWidth="10" defaultRowHeight="14.4" x14ac:dyDescent="0.3"/>
  <cols>
    <col min="1" max="1" width="89" bestFit="1" customWidth="1"/>
    <col min="2" max="2" width="30.6640625" customWidth="1"/>
  </cols>
  <sheetData>
    <row r="1" spans="1:3" ht="22.2" thickBot="1" x14ac:dyDescent="0.35">
      <c r="A1" s="56" t="s">
        <v>59</v>
      </c>
      <c r="B1" s="57"/>
    </row>
    <row r="2" spans="1:3" ht="38.4" x14ac:dyDescent="0.3">
      <c r="A2" s="13" t="s">
        <v>10</v>
      </c>
      <c r="B2" s="75" t="s">
        <v>69</v>
      </c>
    </row>
    <row r="3" spans="1:3" ht="19.2" x14ac:dyDescent="0.3">
      <c r="A3" s="16" t="s">
        <v>61</v>
      </c>
      <c r="B3" s="71">
        <f>GO!G53</f>
        <v>0</v>
      </c>
    </row>
    <row r="4" spans="1:3" ht="19.8" thickBot="1" x14ac:dyDescent="0.35">
      <c r="A4" s="16"/>
      <c r="B4" s="71"/>
    </row>
    <row r="5" spans="1:3" ht="22.2" thickBot="1" x14ac:dyDescent="0.35">
      <c r="A5" s="72" t="s">
        <v>13</v>
      </c>
      <c r="B5" s="12">
        <f>SUM(B3:B3)</f>
        <v>0</v>
      </c>
    </row>
    <row r="6" spans="1:3" ht="22.2" thickBot="1" x14ac:dyDescent="0.35">
      <c r="A6" s="72" t="s">
        <v>11</v>
      </c>
      <c r="B6" s="14">
        <f>B5*0.2</f>
        <v>0</v>
      </c>
      <c r="C6" s="69"/>
    </row>
    <row r="7" spans="1:3" ht="22.2" thickBot="1" x14ac:dyDescent="0.35">
      <c r="A7" s="72" t="s">
        <v>14</v>
      </c>
      <c r="B7" s="15">
        <f>B5+B6</f>
        <v>0</v>
      </c>
    </row>
    <row r="8" spans="1:3" ht="18.600000000000001" thickBot="1" x14ac:dyDescent="0.55000000000000004">
      <c r="A8" s="73"/>
      <c r="B8" s="70"/>
    </row>
  </sheetData>
  <pageMargins left="0.25" right="0.25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86BBA-164F-4E4D-9840-8C86F715DDD4}">
  <sheetPr>
    <pageSetUpPr fitToPage="1"/>
  </sheetPr>
  <dimension ref="A1:XEK57"/>
  <sheetViews>
    <sheetView showZeros="0" view="pageBreakPreview" zoomScaleNormal="85" zoomScaleSheetLayoutView="100" workbookViewId="0">
      <selection activeCell="F9" sqref="F9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8"/>
      <c r="B1" s="54" t="s">
        <v>61</v>
      </c>
      <c r="C1" s="39"/>
      <c r="D1" s="40"/>
      <c r="E1" s="40"/>
      <c r="F1" s="41"/>
      <c r="G1" s="4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8" t="s">
        <v>0</v>
      </c>
      <c r="B2" s="38" t="s">
        <v>1</v>
      </c>
      <c r="C2" s="39" t="s">
        <v>2</v>
      </c>
      <c r="D2" s="40" t="s">
        <v>39</v>
      </c>
      <c r="E2" s="40" t="s">
        <v>70</v>
      </c>
      <c r="F2" s="41" t="s">
        <v>3</v>
      </c>
      <c r="G2" s="42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43"/>
      <c r="B3" s="49" t="s">
        <v>15</v>
      </c>
      <c r="C3" s="39"/>
      <c r="D3" s="40"/>
      <c r="E3" s="40"/>
      <c r="F3" s="41"/>
      <c r="G3" s="42"/>
    </row>
    <row r="4" spans="1:16365" x14ac:dyDescent="0.5">
      <c r="A4" s="17" t="s">
        <v>26</v>
      </c>
      <c r="B4" s="33" t="s">
        <v>16</v>
      </c>
      <c r="C4" s="18" t="s">
        <v>8</v>
      </c>
      <c r="D4" s="19">
        <v>1</v>
      </c>
      <c r="E4" s="19">
        <v>0</v>
      </c>
      <c r="F4" s="20"/>
      <c r="G4" s="1">
        <f>E4*F4</f>
        <v>0</v>
      </c>
    </row>
    <row r="5" spans="1:16365" x14ac:dyDescent="0.5">
      <c r="A5" s="17"/>
      <c r="B5" s="33" t="s">
        <v>17</v>
      </c>
      <c r="C5" s="18" t="s">
        <v>9</v>
      </c>
      <c r="D5" s="19"/>
      <c r="E5" s="19"/>
      <c r="F5" s="20"/>
      <c r="G5" s="1"/>
    </row>
    <row r="6" spans="1:16365" x14ac:dyDescent="0.5">
      <c r="A6" s="17"/>
      <c r="B6" s="33" t="s">
        <v>18</v>
      </c>
      <c r="C6" s="18" t="s">
        <v>9</v>
      </c>
      <c r="D6" s="19"/>
      <c r="E6" s="19"/>
      <c r="F6" s="20"/>
      <c r="G6" s="1"/>
    </row>
    <row r="7" spans="1:16365" x14ac:dyDescent="0.5">
      <c r="A7" s="17"/>
      <c r="B7" s="33" t="s">
        <v>19</v>
      </c>
      <c r="C7" s="18" t="s">
        <v>9</v>
      </c>
      <c r="D7" s="19"/>
      <c r="E7" s="19"/>
      <c r="F7" s="20"/>
      <c r="G7" s="1"/>
    </row>
    <row r="8" spans="1:16365" x14ac:dyDescent="0.5">
      <c r="A8" s="17"/>
      <c r="B8" s="33" t="s">
        <v>20</v>
      </c>
      <c r="C8" s="18" t="s">
        <v>9</v>
      </c>
      <c r="D8" s="19"/>
      <c r="E8" s="19"/>
      <c r="F8" s="20"/>
      <c r="G8" s="1"/>
    </row>
    <row r="9" spans="1:16365" x14ac:dyDescent="0.5">
      <c r="A9" s="17"/>
      <c r="B9" s="33" t="s">
        <v>21</v>
      </c>
      <c r="C9" s="18" t="s">
        <v>9</v>
      </c>
      <c r="D9" s="19"/>
      <c r="E9" s="19"/>
      <c r="F9" s="20"/>
      <c r="G9" s="1"/>
    </row>
    <row r="10" spans="1:16365" x14ac:dyDescent="0.5">
      <c r="A10" s="17"/>
      <c r="B10" s="33" t="s">
        <v>22</v>
      </c>
      <c r="C10" s="18" t="s">
        <v>9</v>
      </c>
      <c r="D10" s="19"/>
      <c r="E10" s="19"/>
      <c r="F10" s="20"/>
      <c r="G10" s="1"/>
    </row>
    <row r="11" spans="1:16365" x14ac:dyDescent="0.5">
      <c r="A11" s="17" t="s">
        <v>26</v>
      </c>
      <c r="B11" s="33" t="s">
        <v>23</v>
      </c>
      <c r="C11" s="18" t="s">
        <v>9</v>
      </c>
      <c r="D11" s="19"/>
      <c r="E11" s="19"/>
      <c r="F11" s="20"/>
      <c r="G11" s="1"/>
    </row>
    <row r="12" spans="1:16365" x14ac:dyDescent="0.5">
      <c r="A12" s="17" t="s">
        <v>26</v>
      </c>
      <c r="B12" s="33" t="s">
        <v>24</v>
      </c>
      <c r="C12" s="18" t="s">
        <v>9</v>
      </c>
      <c r="D12" s="19"/>
      <c r="E12" s="19"/>
      <c r="F12" s="20"/>
      <c r="G12" s="1"/>
    </row>
    <row r="13" spans="1:16365" x14ac:dyDescent="0.5">
      <c r="A13" s="17" t="s">
        <v>26</v>
      </c>
      <c r="B13" s="33" t="s">
        <v>25</v>
      </c>
      <c r="C13" s="18" t="s">
        <v>9</v>
      </c>
      <c r="D13" s="19"/>
      <c r="E13" s="19"/>
      <c r="F13" s="20"/>
      <c r="G13" s="1"/>
    </row>
    <row r="14" spans="1:16365" x14ac:dyDescent="0.5">
      <c r="A14" s="17"/>
      <c r="B14" s="33"/>
      <c r="C14" s="18"/>
      <c r="D14" s="19"/>
      <c r="E14" s="19"/>
      <c r="F14" s="20"/>
      <c r="G14" s="1"/>
    </row>
    <row r="15" spans="1:16365" ht="19.2" x14ac:dyDescent="0.5">
      <c r="A15" s="46"/>
      <c r="B15" s="52" t="s">
        <v>27</v>
      </c>
      <c r="C15" s="47"/>
      <c r="D15" s="48"/>
      <c r="E15" s="48"/>
      <c r="F15" s="48"/>
      <c r="G15" s="53">
        <f>SUM(G4:G13)</f>
        <v>0</v>
      </c>
    </row>
    <row r="16" spans="1:16365" x14ac:dyDescent="0.5">
      <c r="A16" s="9" t="s">
        <v>26</v>
      </c>
      <c r="B16" s="34" t="s">
        <v>26</v>
      </c>
      <c r="C16" s="21"/>
      <c r="D16" s="22"/>
      <c r="E16" s="22"/>
      <c r="F16" s="10"/>
      <c r="G16" s="10"/>
    </row>
    <row r="17" spans="1:7" ht="27" x14ac:dyDescent="0.5">
      <c r="A17" s="43"/>
      <c r="B17" s="49" t="s">
        <v>12</v>
      </c>
      <c r="C17" s="50"/>
      <c r="D17" s="45"/>
      <c r="E17" s="45"/>
      <c r="F17" s="43"/>
      <c r="G17" s="43"/>
    </row>
    <row r="18" spans="1:7" ht="18" customHeight="1" x14ac:dyDescent="0.5">
      <c r="A18" s="23">
        <v>1</v>
      </c>
      <c r="B18" s="35" t="s">
        <v>62</v>
      </c>
      <c r="C18" s="24"/>
      <c r="D18" s="25"/>
      <c r="E18" s="25"/>
      <c r="F18" s="26"/>
      <c r="G18" s="27"/>
    </row>
    <row r="19" spans="1:7" x14ac:dyDescent="0.5">
      <c r="A19" s="17" t="s">
        <v>42</v>
      </c>
      <c r="B19" s="37" t="s">
        <v>46</v>
      </c>
      <c r="C19" s="18"/>
      <c r="D19" s="19"/>
      <c r="E19" s="19"/>
      <c r="F19" s="20"/>
      <c r="G19" s="1"/>
    </row>
    <row r="20" spans="1:7" x14ac:dyDescent="0.5">
      <c r="A20" s="32"/>
      <c r="B20" s="36" t="s">
        <v>47</v>
      </c>
      <c r="C20" s="18" t="s">
        <v>2</v>
      </c>
      <c r="D20" s="19">
        <v>2</v>
      </c>
      <c r="E20" s="19">
        <v>0</v>
      </c>
      <c r="F20" s="20"/>
      <c r="G20" s="1">
        <f>F20*E20</f>
        <v>0</v>
      </c>
    </row>
    <row r="21" spans="1:7" x14ac:dyDescent="0.5">
      <c r="A21" s="32"/>
      <c r="B21" s="36"/>
      <c r="C21" s="18"/>
      <c r="D21" s="19"/>
      <c r="E21" s="19"/>
      <c r="F21" s="20"/>
      <c r="G21" s="1"/>
    </row>
    <row r="22" spans="1:7" x14ac:dyDescent="0.5">
      <c r="A22" s="32"/>
      <c r="B22" s="36" t="s">
        <v>48</v>
      </c>
      <c r="C22" s="18" t="s">
        <v>8</v>
      </c>
      <c r="D22" s="19">
        <v>1</v>
      </c>
      <c r="E22" s="19">
        <v>0</v>
      </c>
      <c r="F22" s="20"/>
      <c r="G22" s="1">
        <f>F22*E22</f>
        <v>0</v>
      </c>
    </row>
    <row r="23" spans="1:7" x14ac:dyDescent="0.5">
      <c r="A23" s="32"/>
      <c r="B23" s="36"/>
      <c r="C23" s="18"/>
      <c r="D23" s="19"/>
      <c r="E23" s="19"/>
      <c r="F23" s="20"/>
      <c r="G23" s="1"/>
    </row>
    <row r="24" spans="1:7" x14ac:dyDescent="0.5">
      <c r="A24" s="32"/>
      <c r="B24" s="36" t="s">
        <v>49</v>
      </c>
      <c r="C24" s="18" t="s">
        <v>8</v>
      </c>
      <c r="D24" s="19">
        <v>1</v>
      </c>
      <c r="E24" s="19">
        <v>0</v>
      </c>
      <c r="F24" s="20"/>
      <c r="G24" s="1">
        <f>F24*E24</f>
        <v>0</v>
      </c>
    </row>
    <row r="25" spans="1:7" x14ac:dyDescent="0.5">
      <c r="A25" s="32"/>
      <c r="B25" s="36"/>
      <c r="C25" s="18"/>
      <c r="D25" s="19"/>
      <c r="E25" s="19"/>
      <c r="F25" s="20"/>
      <c r="G25" s="1"/>
    </row>
    <row r="26" spans="1:7" x14ac:dyDescent="0.5">
      <c r="A26" s="17"/>
      <c r="B26" s="36" t="s">
        <v>60</v>
      </c>
      <c r="C26" s="18" t="s">
        <v>8</v>
      </c>
      <c r="D26" s="19">
        <v>1</v>
      </c>
      <c r="E26" s="19">
        <v>0</v>
      </c>
      <c r="F26" s="20"/>
      <c r="G26" s="1">
        <f>F26*E26</f>
        <v>0</v>
      </c>
    </row>
    <row r="27" spans="1:7" x14ac:dyDescent="0.5">
      <c r="A27" s="17"/>
      <c r="B27" s="36"/>
      <c r="C27" s="18"/>
      <c r="D27" s="19"/>
      <c r="E27" s="19"/>
      <c r="F27" s="20"/>
      <c r="G27" s="1"/>
    </row>
    <row r="28" spans="1:7" x14ac:dyDescent="0.5">
      <c r="A28" s="17"/>
      <c r="B28" s="36" t="s">
        <v>50</v>
      </c>
      <c r="C28" s="18" t="s">
        <v>8</v>
      </c>
      <c r="D28" s="19">
        <v>1</v>
      </c>
      <c r="E28" s="19">
        <v>0</v>
      </c>
      <c r="F28" s="20"/>
      <c r="G28" s="1">
        <f>F28*E28</f>
        <v>0</v>
      </c>
    </row>
    <row r="29" spans="1:7" x14ac:dyDescent="0.5">
      <c r="A29" s="17"/>
      <c r="B29" s="36"/>
      <c r="C29" s="18"/>
      <c r="D29" s="19"/>
      <c r="E29" s="19"/>
      <c r="F29" s="20"/>
      <c r="G29" s="1"/>
    </row>
    <row r="30" spans="1:7" x14ac:dyDescent="0.5">
      <c r="A30" s="28"/>
      <c r="B30" s="36" t="s">
        <v>51</v>
      </c>
      <c r="C30" s="18" t="s">
        <v>8</v>
      </c>
      <c r="D30" s="19">
        <v>1</v>
      </c>
      <c r="E30" s="19">
        <v>0</v>
      </c>
      <c r="F30" s="20"/>
      <c r="G30" s="1">
        <f>F30*E30</f>
        <v>0</v>
      </c>
    </row>
    <row r="31" spans="1:7" x14ac:dyDescent="0.5">
      <c r="A31" s="17"/>
      <c r="B31" s="36"/>
      <c r="C31" s="18"/>
      <c r="D31" s="19"/>
      <c r="E31" s="19"/>
      <c r="F31" s="20"/>
      <c r="G31" s="1"/>
    </row>
    <row r="32" spans="1:7" x14ac:dyDescent="0.5">
      <c r="A32" s="28"/>
      <c r="B32" s="36" t="s">
        <v>52</v>
      </c>
      <c r="C32" s="18" t="s">
        <v>8</v>
      </c>
      <c r="D32" s="19">
        <v>1</v>
      </c>
      <c r="E32" s="19">
        <v>0</v>
      </c>
      <c r="F32" s="20"/>
      <c r="G32" s="1">
        <f>F32*E32</f>
        <v>0</v>
      </c>
    </row>
    <row r="33" spans="1:7" x14ac:dyDescent="0.5">
      <c r="A33" s="17"/>
      <c r="B33" s="36"/>
      <c r="C33" s="18"/>
      <c r="D33" s="19"/>
      <c r="E33" s="19"/>
      <c r="F33" s="20"/>
      <c r="G33" s="1"/>
    </row>
    <row r="34" spans="1:7" x14ac:dyDescent="0.5">
      <c r="A34" s="17"/>
      <c r="B34" s="36" t="s">
        <v>58</v>
      </c>
      <c r="C34" s="18" t="s">
        <v>8</v>
      </c>
      <c r="D34" s="19">
        <v>1</v>
      </c>
      <c r="E34" s="19">
        <v>0</v>
      </c>
      <c r="F34" s="20"/>
      <c r="G34" s="1">
        <f t="shared" ref="G34" si="0">F34*E34</f>
        <v>0</v>
      </c>
    </row>
    <row r="35" spans="1:7" x14ac:dyDescent="0.5">
      <c r="A35" s="17"/>
      <c r="B35" s="36"/>
      <c r="C35" s="18"/>
      <c r="D35" s="19"/>
      <c r="E35" s="19"/>
      <c r="F35" s="20"/>
      <c r="G35" s="1"/>
    </row>
    <row r="36" spans="1:7" x14ac:dyDescent="0.5">
      <c r="A36" s="17"/>
      <c r="B36" s="36" t="s">
        <v>67</v>
      </c>
      <c r="C36" s="18" t="s">
        <v>8</v>
      </c>
      <c r="D36" s="19">
        <v>1</v>
      </c>
      <c r="E36" s="19">
        <v>0</v>
      </c>
      <c r="F36" s="20"/>
      <c r="G36" s="1">
        <f>F36*E36</f>
        <v>0</v>
      </c>
    </row>
    <row r="37" spans="1:7" x14ac:dyDescent="0.5">
      <c r="A37" s="17"/>
      <c r="B37" s="36"/>
      <c r="C37" s="18"/>
      <c r="D37" s="19"/>
      <c r="E37" s="19"/>
      <c r="F37" s="20"/>
      <c r="G37" s="1"/>
    </row>
    <row r="38" spans="1:7" x14ac:dyDescent="0.5">
      <c r="A38" s="17"/>
      <c r="B38" s="36" t="s">
        <v>68</v>
      </c>
      <c r="C38" s="18" t="s">
        <v>8</v>
      </c>
      <c r="D38" s="19">
        <v>1</v>
      </c>
      <c r="E38" s="19">
        <v>0</v>
      </c>
      <c r="F38" s="20"/>
      <c r="G38" s="1">
        <f>F38*E38</f>
        <v>0</v>
      </c>
    </row>
    <row r="39" spans="1:7" x14ac:dyDescent="0.5">
      <c r="A39" s="17"/>
      <c r="B39" s="36"/>
      <c r="C39" s="18"/>
      <c r="D39" s="19"/>
      <c r="E39" s="19"/>
      <c r="F39" s="20"/>
      <c r="G39" s="1"/>
    </row>
    <row r="40" spans="1:7" x14ac:dyDescent="0.5">
      <c r="A40" s="17"/>
      <c r="B40" s="36" t="s">
        <v>64</v>
      </c>
      <c r="C40" s="18" t="s">
        <v>54</v>
      </c>
      <c r="D40" s="19">
        <v>15</v>
      </c>
      <c r="E40" s="19">
        <v>0</v>
      </c>
      <c r="F40" s="20"/>
      <c r="G40" s="1">
        <f t="shared" ref="G40" si="1">F40*E40</f>
        <v>0</v>
      </c>
    </row>
    <row r="41" spans="1:7" x14ac:dyDescent="0.5">
      <c r="A41" s="17"/>
      <c r="B41" s="36"/>
      <c r="C41" s="18"/>
      <c r="D41" s="19"/>
      <c r="E41" s="19"/>
      <c r="F41" s="20"/>
      <c r="G41" s="1"/>
    </row>
    <row r="42" spans="1:7" x14ac:dyDescent="0.5">
      <c r="A42" s="17" t="s">
        <v>43</v>
      </c>
      <c r="B42" s="37" t="s">
        <v>53</v>
      </c>
      <c r="C42" s="18"/>
      <c r="D42" s="19"/>
      <c r="E42" s="19"/>
      <c r="F42" s="20"/>
      <c r="G42" s="1"/>
    </row>
    <row r="43" spans="1:7" x14ac:dyDescent="0.5">
      <c r="A43" s="32"/>
      <c r="B43" s="36" t="s">
        <v>55</v>
      </c>
      <c r="C43" s="18" t="s">
        <v>54</v>
      </c>
      <c r="D43" s="19">
        <v>53</v>
      </c>
      <c r="E43" s="19">
        <v>0</v>
      </c>
      <c r="F43" s="20"/>
      <c r="G43" s="1">
        <f>F43*E43</f>
        <v>0</v>
      </c>
    </row>
    <row r="44" spans="1:7" x14ac:dyDescent="0.5">
      <c r="A44" s="28"/>
      <c r="B44" s="36"/>
      <c r="C44" s="18"/>
      <c r="D44" s="19"/>
      <c r="E44" s="19"/>
      <c r="F44" s="20"/>
      <c r="G44" s="1"/>
    </row>
    <row r="45" spans="1:7" x14ac:dyDescent="0.5">
      <c r="A45" s="28"/>
      <c r="B45" s="36" t="s">
        <v>57</v>
      </c>
      <c r="C45" s="18" t="s">
        <v>54</v>
      </c>
      <c r="D45" s="19">
        <v>10</v>
      </c>
      <c r="E45" s="19">
        <v>0</v>
      </c>
      <c r="F45" s="20"/>
      <c r="G45" s="1">
        <f>F45*E45</f>
        <v>0</v>
      </c>
    </row>
    <row r="46" spans="1:7" x14ac:dyDescent="0.5">
      <c r="A46" s="17"/>
      <c r="B46" s="36"/>
      <c r="C46" s="18"/>
      <c r="D46" s="19"/>
      <c r="E46" s="19"/>
      <c r="F46" s="20"/>
      <c r="G46" s="1"/>
    </row>
    <row r="47" spans="1:7" x14ac:dyDescent="0.5">
      <c r="A47" s="17"/>
      <c r="B47" s="36" t="s">
        <v>56</v>
      </c>
      <c r="C47" s="18" t="s">
        <v>2</v>
      </c>
      <c r="D47" s="19">
        <v>6</v>
      </c>
      <c r="E47" s="19">
        <v>0</v>
      </c>
      <c r="F47" s="20"/>
      <c r="G47" s="1">
        <f>F47*E47</f>
        <v>0</v>
      </c>
    </row>
    <row r="48" spans="1:7" x14ac:dyDescent="0.5">
      <c r="A48" s="17"/>
      <c r="B48" s="36"/>
      <c r="C48" s="18"/>
      <c r="D48" s="19"/>
      <c r="E48" s="19"/>
      <c r="F48" s="20"/>
      <c r="G48" s="1"/>
    </row>
    <row r="49" spans="1:7" x14ac:dyDescent="0.5">
      <c r="A49" s="17"/>
      <c r="B49" s="36" t="s">
        <v>65</v>
      </c>
      <c r="C49" s="18" t="s">
        <v>66</v>
      </c>
      <c r="D49" s="19">
        <v>1</v>
      </c>
      <c r="E49" s="19">
        <v>0</v>
      </c>
      <c r="F49" s="20"/>
      <c r="G49" s="1">
        <f t="shared" ref="G49" si="2">F49*E49</f>
        <v>0</v>
      </c>
    </row>
    <row r="50" spans="1:7" x14ac:dyDescent="0.5">
      <c r="A50" s="17"/>
      <c r="B50" s="36"/>
      <c r="C50" s="18"/>
      <c r="D50" s="19"/>
      <c r="E50" s="19"/>
      <c r="F50" s="20"/>
      <c r="G50" s="1"/>
    </row>
    <row r="51" spans="1:7" ht="19.2" x14ac:dyDescent="0.5">
      <c r="A51" s="46"/>
      <c r="B51" s="52" t="s">
        <v>45</v>
      </c>
      <c r="C51" s="47"/>
      <c r="D51" s="48"/>
      <c r="E51" s="48"/>
      <c r="F51" s="48"/>
      <c r="G51" s="53">
        <f>SUM(G19:G50)</f>
        <v>0</v>
      </c>
    </row>
    <row r="52" spans="1:7" x14ac:dyDescent="0.5">
      <c r="A52" s="28"/>
      <c r="B52" s="36"/>
      <c r="C52" s="18"/>
      <c r="D52" s="19"/>
      <c r="E52" s="19"/>
      <c r="F52" s="20"/>
      <c r="G52" s="1"/>
    </row>
    <row r="53" spans="1:7" s="8" customFormat="1" ht="27.6" thickBot="1" x14ac:dyDescent="0.35">
      <c r="A53" s="43"/>
      <c r="B53" s="49" t="s">
        <v>63</v>
      </c>
      <c r="C53" s="44"/>
      <c r="D53" s="45"/>
      <c r="E53" s="45"/>
      <c r="F53" s="45"/>
      <c r="G53" s="55">
        <f>G51+G15</f>
        <v>0</v>
      </c>
    </row>
    <row r="54" spans="1:7" ht="19.2" x14ac:dyDescent="0.5">
      <c r="A54" s="51"/>
      <c r="B54" s="79"/>
      <c r="C54" s="82" t="s">
        <v>5</v>
      </c>
      <c r="D54" s="83"/>
      <c r="E54" s="83"/>
      <c r="F54" s="2"/>
      <c r="G54" s="5">
        <f>G53</f>
        <v>0</v>
      </c>
    </row>
    <row r="55" spans="1:7" ht="19.2" x14ac:dyDescent="0.5">
      <c r="A55" s="51"/>
      <c r="B55" s="80"/>
      <c r="C55" s="84" t="s">
        <v>6</v>
      </c>
      <c r="D55" s="85"/>
      <c r="E55" s="85"/>
      <c r="F55" s="3"/>
      <c r="G55" s="6">
        <f>+G54*0.2</f>
        <v>0</v>
      </c>
    </row>
    <row r="56" spans="1:7" ht="19.8" thickBot="1" x14ac:dyDescent="0.55000000000000004">
      <c r="A56" s="51"/>
      <c r="B56" s="81"/>
      <c r="C56" s="86" t="s">
        <v>7</v>
      </c>
      <c r="D56" s="87"/>
      <c r="E56" s="87"/>
      <c r="F56" s="4"/>
      <c r="G56" s="7">
        <f>+G55+G54</f>
        <v>0</v>
      </c>
    </row>
    <row r="57" spans="1:7" ht="19.2" x14ac:dyDescent="0.5">
      <c r="A57" s="74"/>
      <c r="B57" s="29"/>
      <c r="C57" s="30"/>
      <c r="D57" s="30"/>
      <c r="E57" s="30"/>
      <c r="F57" s="31"/>
      <c r="G57" s="76"/>
    </row>
  </sheetData>
  <mergeCells count="4">
    <mergeCell ref="B54:B56"/>
    <mergeCell ref="C54:E54"/>
    <mergeCell ref="C55:E55"/>
    <mergeCell ref="C56:E56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PG</vt:lpstr>
      <vt:lpstr>Révision</vt:lpstr>
      <vt:lpstr>SYN</vt:lpstr>
      <vt:lpstr>GO</vt:lpstr>
      <vt:lpstr>GO!Zone_d_impression</vt:lpstr>
      <vt:lpstr>PG!Zone_d_impression</vt:lpstr>
      <vt:lpstr>Révision!Zone_d_impression</vt:lpstr>
      <vt:lpstr>SYN!Zone_d_impression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2026-05-18T09:22:59Z</cp:lastPrinted>
  <dcterms:created xsi:type="dcterms:W3CDTF">2019-02-04T15:12:52Z</dcterms:created>
  <dcterms:modified xsi:type="dcterms:W3CDTF">2026-05-18T09:26:51Z</dcterms:modified>
</cp:coreProperties>
</file>